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附件1" sheetId="2" r:id="rId1"/>
    <sheet name="附件2" sheetId="1" r:id="rId2"/>
  </sheets>
  <definedNames>
    <definedName name="_xlnm._FilterDatabase" localSheetId="1" hidden="1">附件2!$A$4:$P$21</definedName>
    <definedName name="_xlnm.Print_Titles" localSheetId="1">附件2!$4:$5</definedName>
  </definedNames>
  <calcPr calcId="144525"/>
</workbook>
</file>

<file path=xl/sharedStrings.xml><?xml version="1.0" encoding="utf-8"?>
<sst xmlns="http://schemas.openxmlformats.org/spreadsheetml/2006/main" count="108" uniqueCount="69">
  <si>
    <t>附件1</t>
  </si>
  <si>
    <t>2026年6月份经济困难失能老年人集中照护服务救助补贴汇总表</t>
  </si>
  <si>
    <t>单位：元</t>
  </si>
  <si>
    <t>序号</t>
  </si>
  <si>
    <t xml:space="preserve">    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</si>
  <si>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</si>
  <si>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</si>
  <si>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</si>
  <si>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</si>
  <si>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</si>
  <si>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</si>
  <si>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</si>
  <si>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</si>
  <si>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2026年6月份经济困难失能老年人集中照护服务救助补贴资金发放表</t>
  </si>
  <si>
    <t>填报单位：临泽县中心敬老院                                                               填报时间：2026年7月10日                                          单位：元</t>
  </si>
  <si>
    <t>姓名</t>
  </si>
  <si>
    <t>入住机构</t>
  </si>
  <si>
    <t>所属
乡镇</t>
  </si>
  <si>
    <t>低保
类型</t>
  </si>
  <si>
    <t>保障金额（月/元）</t>
  </si>
  <si>
    <t>收费
标准
（月/元）</t>
  </si>
  <si>
    <t>实际收费（月/元）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</si>
  <si>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</si>
  <si>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</si>
  <si>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</si>
  <si>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</si>
  <si>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</si>
  <si>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</si>
  <si>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</si>
  <si>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</si>
  <si>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</si>
  <si>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</si>
  <si>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</si>
  <si>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二类</t>
  </si>
  <si>
    <t>2</t>
  </si>
  <si>
    <t>顾金花</t>
  </si>
  <si>
    <t>3</t>
  </si>
  <si>
    <t>刘光荣</t>
  </si>
  <si>
    <t>蓼泉镇</t>
  </si>
  <si>
    <t>一类</t>
  </si>
  <si>
    <t>4</t>
  </si>
  <si>
    <t>廖金花</t>
  </si>
  <si>
    <t>沙河镇</t>
  </si>
  <si>
    <t>5</t>
  </si>
  <si>
    <t>柳相村</t>
  </si>
  <si>
    <t>6</t>
  </si>
  <si>
    <t>汪荷花</t>
  </si>
  <si>
    <t>7</t>
  </si>
  <si>
    <t>王桂莲</t>
  </si>
  <si>
    <t>8</t>
  </si>
  <si>
    <t>岩会珍</t>
  </si>
  <si>
    <t>9</t>
  </si>
  <si>
    <t>刘天会</t>
  </si>
  <si>
    <t>板桥镇</t>
  </si>
  <si>
    <t>10</t>
  </si>
  <si>
    <t>王存礼</t>
  </si>
  <si>
    <t>平川镇</t>
  </si>
  <si>
    <t>11</t>
  </si>
  <si>
    <t>赵翠兰</t>
  </si>
  <si>
    <t>三类</t>
  </si>
  <si>
    <t>12</t>
  </si>
  <si>
    <t>王兰英</t>
  </si>
  <si>
    <t>13</t>
  </si>
  <si>
    <t>王天福</t>
  </si>
  <si>
    <t>14</t>
  </si>
  <si>
    <t>代桂花</t>
  </si>
  <si>
    <t>新华镇</t>
  </si>
  <si>
    <t>15</t>
  </si>
  <si>
    <t>宋秀全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</si>
</sst>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12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5" sqref="D5"/>
    </sheetView>
  </sheetViews>
  <sheetFormatPr defaultColWidth="9" defaultRowHeight="14.4" outlineLevelRow="5" outlineLevelCol="7"/>
  <cols>
    <col min="1" max="1" width="8.22222222222222" customWidth="1"/>
    <col min="2" max="2" width="15.6296296296296" customWidth="1"/>
    <col min="3" max="3" width="7.44444444444444" customWidth="1"/>
    <col min="4" max="4" width="23.2222222222222" customWidth="1"/>
    <col min="5" max="5" width="12.6666666666667" customWidth="1"/>
    <col min="6" max="6" width="35.6666666666667" customWidth="1"/>
    <col min="7" max="7" width="13.6666666666667" customWidth="1"/>
    <col min="8" max="8" width="10.5555555555556" customWidth="1"/>
  </cols>
  <sheetData>
    <row r="1" ht="37" customHeight="1" spans="1:1">
      <c r="A1" s="39" t="s">
        <v>0</v>
      </c>
    </row>
    <row r="2" ht="76" customHeight="1" spans="1:8">
      <c r="A2" s="40" t="s">
        <v>1</v>
      </c>
      <c r="B2" s="40"/>
      <c r="C2" s="40"/>
      <c r="D2" s="40"/>
      <c r="E2" s="40"/>
      <c r="F2" s="40"/>
      <c r="G2" s="40"/>
      <c r="H2" s="40"/>
    </row>
    <row r="3" ht="31" customHeight="1" spans="1:8">
      <c r="A3" s="41" t="s">
        <v>2</v>
      </c>
      <c r="B3" s="41"/>
      <c r="C3" s="41"/>
      <c r="D3" s="41"/>
      <c r="E3" s="41"/>
      <c r="F3" s="41"/>
      <c r="G3" s="41"/>
      <c r="H3" s="41"/>
    </row>
    <row r="4" ht="118" customHeight="1" spans="1:8">
      <c r="A4" s="42" t="s">
        <v>3</v>
      </c>
      <c r="B4" s="42" t="s">
        <v>4</v>
      </c>
      <c r="C4" s="42"/>
      <c r="D4" s="42" t="s">
        <v>5</v>
      </c>
      <c r="E4" s="42" t="s">
        <v>6</v>
      </c>
      <c r="F4" s="42" t="s">
        <v>7</v>
      </c>
      <c r="G4" s="42" t="s">
        <v>8</v>
      </c>
      <c r="H4" s="42"/>
    </row>
    <row r="5" ht="118" customHeight="1" spans="1:8">
      <c r="A5" s="42">
        <v>1</v>
      </c>
      <c r="B5" s="42" t="s">
        <v>9</v>
      </c>
      <c r="C5" s="42"/>
      <c r="D5" s="42" t="s">
        <v>10</v>
      </c>
      <c r="E5" s="42">
        <v>15</v>
      </c>
      <c r="F5" s="42">
        <v>5645</v>
      </c>
      <c r="G5" s="42"/>
      <c r="H5" s="42"/>
    </row>
    <row r="6" ht="94" customHeight="1" spans="1:8">
      <c r="A6" s="42" t="s">
        <v>11</v>
      </c>
      <c r="B6" s="42"/>
      <c r="C6" s="42"/>
      <c r="D6" s="42"/>
      <c r="E6" s="42">
        <v>15</v>
      </c>
      <c r="F6" s="42">
        <f>F5</f>
        <v>5645</v>
      </c>
      <c r="G6" s="42"/>
      <c r="H6" s="42"/>
    </row>
  </sheetData>
  <mergeCells count="8"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E1" sqref="E$1:E$1048576"/>
    </sheetView>
  </sheetViews>
  <sheetFormatPr defaultColWidth="9" defaultRowHeight="14.4"/>
  <cols>
    <col min="1" max="1" width="4.25" style="4" customWidth="1"/>
    <col min="2" max="2" width="6.75" style="5" customWidth="1"/>
    <col min="3" max="3" width="11.2222222222222" style="4" customWidth="1"/>
    <col min="4" max="4" width="7.11111111111111" style="4" customWidth="1"/>
    <col min="5" max="5" width="6.28703703703704" style="4" customWidth="1"/>
    <col min="6" max="7" width="6.88888888888889" style="4" customWidth="1"/>
    <col min="8" max="8" width="5.62962962962963" style="4" customWidth="1"/>
    <col min="9" max="9" width="7.55555555555556" style="4" customWidth="1"/>
    <col min="10" max="10" width="6.62962962962963" style="4" customWidth="1"/>
    <col min="11" max="11" width="8.12962962962963" style="4" customWidth="1"/>
    <col min="12" max="13" width="7.37962962962963" style="4" customWidth="1"/>
    <col min="14" max="15" width="8" style="6" customWidth="1"/>
    <col min="16" max="16" width="12.3796296296296" style="4" customWidth="1"/>
    <col min="17" max="17" width="13.1296296296296" style="4" customWidth="1"/>
    <col min="18" max="18" width="12" style="4" customWidth="1"/>
    <col min="19" max="16384" width="9" style="4"/>
  </cols>
  <sheetData>
    <row r="1" ht="25" customHeight="1" spans="1:1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65" customHeight="1" spans="1:16">
      <c r="A2" s="8" t="s">
        <v>13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31" customHeight="1" spans="1:16">
      <c r="A3" s="10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="1" customFormat="1" ht="30" customHeight="1" spans="1:16">
      <c r="A4" s="11" t="s">
        <v>3</v>
      </c>
      <c r="B4" s="12" t="s">
        <v>15</v>
      </c>
      <c r="C4" s="11" t="s">
        <v>16</v>
      </c>
      <c r="D4" s="11" t="s">
        <v>17</v>
      </c>
      <c r="E4" s="11" t="s">
        <v>18</v>
      </c>
      <c r="F4" s="13" t="s">
        <v>19</v>
      </c>
      <c r="G4" s="14" t="s">
        <v>20</v>
      </c>
      <c r="H4" s="15" t="s">
        <v>21</v>
      </c>
      <c r="I4" s="33" t="s">
        <v>22</v>
      </c>
      <c r="J4" s="33"/>
      <c r="K4" s="33"/>
      <c r="L4" s="33"/>
      <c r="M4" s="34"/>
      <c r="N4" s="11" t="s">
        <v>23</v>
      </c>
      <c r="O4" s="11" t="s">
        <v>24</v>
      </c>
      <c r="P4" s="35" t="s">
        <v>8</v>
      </c>
    </row>
    <row r="5" s="1" customFormat="1" ht="64" customHeight="1" spans="1:16">
      <c r="A5" s="16"/>
      <c r="B5" s="17"/>
      <c r="C5" s="16"/>
      <c r="D5" s="16"/>
      <c r="E5" s="16"/>
      <c r="F5" s="18"/>
      <c r="G5" s="14"/>
      <c r="H5" s="19"/>
      <c r="I5" s="36" t="s">
        <v>25</v>
      </c>
      <c r="J5" s="18" t="s">
        <v>26</v>
      </c>
      <c r="K5" s="18" t="s">
        <v>27</v>
      </c>
      <c r="L5" s="19" t="s">
        <v>28</v>
      </c>
      <c r="M5" s="19" t="s">
        <v>29</v>
      </c>
      <c r="N5" s="16"/>
      <c r="O5" s="16"/>
      <c r="P5" s="35"/>
    </row>
    <row r="6" s="2" customFormat="1" ht="49" customHeight="1" spans="1:16">
      <c r="A6" s="20" t="s">
        <v>30</v>
      </c>
      <c r="B6" s="21" t="s">
        <v>31</v>
      </c>
      <c r="C6" s="20" t="s">
        <v>9</v>
      </c>
      <c r="D6" s="21" t="s">
        <v>32</v>
      </c>
      <c r="E6" s="20" t="s">
        <v>33</v>
      </c>
      <c r="F6" s="22">
        <v>477</v>
      </c>
      <c r="G6" s="21">
        <v>1188</v>
      </c>
      <c r="H6" s="22">
        <f t="shared" ref="H6:H15" si="0">G6-L6-M6</f>
        <v>1088</v>
      </c>
      <c r="I6" s="22">
        <v>567</v>
      </c>
      <c r="J6" s="22">
        <v>110</v>
      </c>
      <c r="K6" s="22">
        <v>110</v>
      </c>
      <c r="L6" s="21">
        <v>100</v>
      </c>
      <c r="M6" s="21"/>
      <c r="N6" s="21">
        <f t="shared" ref="N6:N15" si="1">G6-I6-J6-K6-L6-M6</f>
        <v>301</v>
      </c>
      <c r="O6" s="21">
        <f t="shared" ref="O6:O15" si="2">I6-F6</f>
        <v>90</v>
      </c>
      <c r="P6" s="21"/>
    </row>
    <row r="7" s="2" customFormat="1" ht="49" customHeight="1" spans="1:16">
      <c r="A7" s="20" t="s">
        <v>34</v>
      </c>
      <c r="B7" s="21" t="s">
        <v>35</v>
      </c>
      <c r="C7" s="20" t="s">
        <v>9</v>
      </c>
      <c r="D7" s="21" t="s">
        <v>32</v>
      </c>
      <c r="E7" s="20" t="s">
        <v>33</v>
      </c>
      <c r="F7" s="22">
        <v>477</v>
      </c>
      <c r="G7" s="21">
        <v>1188</v>
      </c>
      <c r="H7" s="22">
        <f t="shared" si="0"/>
        <v>988</v>
      </c>
      <c r="I7" s="22">
        <v>567</v>
      </c>
      <c r="J7" s="22">
        <v>110</v>
      </c>
      <c r="K7" s="22"/>
      <c r="L7" s="21">
        <v>100</v>
      </c>
      <c r="M7" s="21">
        <v>100</v>
      </c>
      <c r="N7" s="21">
        <f t="shared" si="1"/>
        <v>311</v>
      </c>
      <c r="O7" s="21">
        <f t="shared" si="2"/>
        <v>90</v>
      </c>
      <c r="P7" s="21"/>
    </row>
    <row r="8" s="2" customFormat="1" ht="49" customHeight="1" spans="1:16">
      <c r="A8" s="20" t="s">
        <v>36</v>
      </c>
      <c r="B8" s="23" t="s">
        <v>37</v>
      </c>
      <c r="C8" s="20" t="s">
        <v>9</v>
      </c>
      <c r="D8" s="21" t="s">
        <v>38</v>
      </c>
      <c r="E8" s="20" t="s">
        <v>39</v>
      </c>
      <c r="F8" s="23">
        <v>567</v>
      </c>
      <c r="G8" s="21">
        <v>1188</v>
      </c>
      <c r="H8" s="22">
        <f t="shared" si="0"/>
        <v>988</v>
      </c>
      <c r="I8" s="23">
        <v>567</v>
      </c>
      <c r="J8" s="23"/>
      <c r="K8" s="37"/>
      <c r="L8" s="21">
        <v>100</v>
      </c>
      <c r="M8" s="21">
        <v>100</v>
      </c>
      <c r="N8" s="21">
        <f t="shared" si="1"/>
        <v>421</v>
      </c>
      <c r="O8" s="21">
        <f t="shared" si="2"/>
        <v>0</v>
      </c>
      <c r="P8" s="21"/>
    </row>
    <row r="9" s="3" customFormat="1" ht="49" customHeight="1" spans="1:16">
      <c r="A9" s="20" t="s">
        <v>40</v>
      </c>
      <c r="B9" s="24" t="s">
        <v>41</v>
      </c>
      <c r="C9" s="20" t="s">
        <v>9</v>
      </c>
      <c r="D9" s="24" t="s">
        <v>42</v>
      </c>
      <c r="E9" s="24" t="s">
        <v>33</v>
      </c>
      <c r="F9" s="22">
        <v>477</v>
      </c>
      <c r="G9" s="24">
        <v>1188</v>
      </c>
      <c r="H9" s="22">
        <f t="shared" si="0"/>
        <v>988</v>
      </c>
      <c r="I9" s="24">
        <v>567</v>
      </c>
      <c r="J9" s="24">
        <v>110</v>
      </c>
      <c r="K9" s="21"/>
      <c r="L9" s="24">
        <v>100</v>
      </c>
      <c r="M9" s="24">
        <v>100</v>
      </c>
      <c r="N9" s="21">
        <f t="shared" si="1"/>
        <v>311</v>
      </c>
      <c r="O9" s="21">
        <f t="shared" si="2"/>
        <v>90</v>
      </c>
      <c r="P9" s="24"/>
    </row>
    <row r="10" s="3" customFormat="1" ht="49" customHeight="1" spans="1:16">
      <c r="A10" s="20" t="s">
        <v>43</v>
      </c>
      <c r="B10" s="24" t="s">
        <v>44</v>
      </c>
      <c r="C10" s="20" t="s">
        <v>9</v>
      </c>
      <c r="D10" s="24" t="s">
        <v>32</v>
      </c>
      <c r="E10" s="24" t="s">
        <v>33</v>
      </c>
      <c r="F10" s="22">
        <v>477</v>
      </c>
      <c r="G10" s="24">
        <v>1188</v>
      </c>
      <c r="H10" s="22">
        <f t="shared" si="0"/>
        <v>988</v>
      </c>
      <c r="I10" s="24">
        <v>567</v>
      </c>
      <c r="J10" s="24"/>
      <c r="K10" s="21"/>
      <c r="L10" s="24">
        <v>100</v>
      </c>
      <c r="M10" s="24">
        <v>100</v>
      </c>
      <c r="N10" s="21">
        <f t="shared" si="1"/>
        <v>421</v>
      </c>
      <c r="O10" s="21">
        <f t="shared" si="2"/>
        <v>90</v>
      </c>
      <c r="P10" s="24"/>
    </row>
    <row r="11" s="3" customFormat="1" ht="49" customHeight="1" spans="1:16">
      <c r="A11" s="20" t="s">
        <v>45</v>
      </c>
      <c r="B11" s="24" t="s">
        <v>46</v>
      </c>
      <c r="C11" s="20" t="s">
        <v>9</v>
      </c>
      <c r="D11" s="24" t="s">
        <v>32</v>
      </c>
      <c r="E11" s="24" t="s">
        <v>33</v>
      </c>
      <c r="F11" s="22">
        <v>477</v>
      </c>
      <c r="G11" s="24">
        <v>1188</v>
      </c>
      <c r="H11" s="22">
        <f t="shared" si="0"/>
        <v>988</v>
      </c>
      <c r="I11" s="24">
        <v>567</v>
      </c>
      <c r="J11" s="24"/>
      <c r="K11" s="21"/>
      <c r="L11" s="24">
        <v>100</v>
      </c>
      <c r="M11" s="24">
        <v>100</v>
      </c>
      <c r="N11" s="21">
        <f t="shared" si="1"/>
        <v>421</v>
      </c>
      <c r="O11" s="21">
        <f t="shared" si="2"/>
        <v>90</v>
      </c>
      <c r="P11" s="24"/>
    </row>
    <row r="12" s="3" customFormat="1" ht="49" customHeight="1" spans="1:16">
      <c r="A12" s="20" t="s">
        <v>47</v>
      </c>
      <c r="B12" s="24" t="s">
        <v>48</v>
      </c>
      <c r="C12" s="20" t="s">
        <v>9</v>
      </c>
      <c r="D12" s="24" t="s">
        <v>42</v>
      </c>
      <c r="E12" s="24" t="s">
        <v>33</v>
      </c>
      <c r="F12" s="22">
        <v>477</v>
      </c>
      <c r="G12" s="24">
        <v>1188</v>
      </c>
      <c r="H12" s="22">
        <f t="shared" si="0"/>
        <v>1088</v>
      </c>
      <c r="I12" s="24">
        <v>567</v>
      </c>
      <c r="J12" s="24">
        <v>110</v>
      </c>
      <c r="K12" s="21">
        <v>110</v>
      </c>
      <c r="L12" s="24">
        <v>100</v>
      </c>
      <c r="M12" s="24"/>
      <c r="N12" s="21">
        <f t="shared" si="1"/>
        <v>301</v>
      </c>
      <c r="O12" s="21">
        <f t="shared" si="2"/>
        <v>90</v>
      </c>
      <c r="P12" s="24"/>
    </row>
    <row r="13" s="3" customFormat="1" ht="49" customHeight="1" spans="1:16">
      <c r="A13" s="20" t="s">
        <v>49</v>
      </c>
      <c r="B13" s="24" t="s">
        <v>50</v>
      </c>
      <c r="C13" s="20" t="s">
        <v>9</v>
      </c>
      <c r="D13" s="24" t="s">
        <v>42</v>
      </c>
      <c r="E13" s="24" t="s">
        <v>33</v>
      </c>
      <c r="F13" s="22">
        <v>477</v>
      </c>
      <c r="G13" s="24">
        <v>1188</v>
      </c>
      <c r="H13" s="22">
        <f t="shared" si="0"/>
        <v>988</v>
      </c>
      <c r="I13" s="24">
        <v>567</v>
      </c>
      <c r="J13" s="24"/>
      <c r="K13" s="21"/>
      <c r="L13" s="24">
        <v>100</v>
      </c>
      <c r="M13" s="24">
        <v>100</v>
      </c>
      <c r="N13" s="21">
        <f t="shared" si="1"/>
        <v>421</v>
      </c>
      <c r="O13" s="21">
        <f t="shared" si="2"/>
        <v>90</v>
      </c>
      <c r="P13" s="24"/>
    </row>
    <row r="14" s="3" customFormat="1" ht="49" customHeight="1" spans="1:16">
      <c r="A14" s="20" t="s">
        <v>51</v>
      </c>
      <c r="B14" s="24" t="s">
        <v>52</v>
      </c>
      <c r="C14" s="20" t="s">
        <v>9</v>
      </c>
      <c r="D14" s="24" t="s">
        <v>53</v>
      </c>
      <c r="E14" s="24" t="s">
        <v>33</v>
      </c>
      <c r="F14" s="22">
        <v>477</v>
      </c>
      <c r="G14" s="24">
        <v>1188</v>
      </c>
      <c r="H14" s="22">
        <f t="shared" si="0"/>
        <v>988</v>
      </c>
      <c r="I14" s="24">
        <v>567</v>
      </c>
      <c r="J14" s="24"/>
      <c r="K14" s="21"/>
      <c r="L14" s="24">
        <v>100</v>
      </c>
      <c r="M14" s="24">
        <v>100</v>
      </c>
      <c r="N14" s="21">
        <f t="shared" si="1"/>
        <v>421</v>
      </c>
      <c r="O14" s="21">
        <f t="shared" si="2"/>
        <v>90</v>
      </c>
      <c r="P14" s="24"/>
    </row>
    <row r="15" s="3" customFormat="1" ht="49" customHeight="1" spans="1:16">
      <c r="A15" s="20" t="s">
        <v>54</v>
      </c>
      <c r="B15" s="24" t="s">
        <v>55</v>
      </c>
      <c r="C15" s="20" t="s">
        <v>9</v>
      </c>
      <c r="D15" s="24" t="s">
        <v>56</v>
      </c>
      <c r="E15" s="25" t="s">
        <v>39</v>
      </c>
      <c r="F15" s="24">
        <v>567</v>
      </c>
      <c r="G15" s="24">
        <v>1188</v>
      </c>
      <c r="H15" s="22">
        <f t="shared" si="0"/>
        <v>988</v>
      </c>
      <c r="I15" s="24">
        <v>567</v>
      </c>
      <c r="J15" s="24"/>
      <c r="K15" s="23"/>
      <c r="L15" s="24">
        <v>100</v>
      </c>
      <c r="M15" s="24">
        <v>100</v>
      </c>
      <c r="N15" s="21">
        <f t="shared" si="1"/>
        <v>421</v>
      </c>
      <c r="O15" s="21">
        <f t="shared" si="2"/>
        <v>0</v>
      </c>
      <c r="P15" s="27"/>
    </row>
    <row r="16" s="3" customFormat="1" ht="49" customHeight="1" spans="1:16">
      <c r="A16" s="20" t="s">
        <v>57</v>
      </c>
      <c r="B16" s="26" t="s">
        <v>58</v>
      </c>
      <c r="C16" s="20" t="s">
        <v>9</v>
      </c>
      <c r="D16" s="24" t="s">
        <v>56</v>
      </c>
      <c r="E16" s="25" t="s">
        <v>59</v>
      </c>
      <c r="F16" s="22">
        <v>89</v>
      </c>
      <c r="G16" s="24">
        <v>1188</v>
      </c>
      <c r="H16" s="22">
        <v>988</v>
      </c>
      <c r="I16" s="38">
        <v>567</v>
      </c>
      <c r="J16" s="27">
        <v>100</v>
      </c>
      <c r="K16" s="23"/>
      <c r="L16" s="24">
        <v>100</v>
      </c>
      <c r="M16" s="24">
        <v>100</v>
      </c>
      <c r="N16" s="21">
        <v>321</v>
      </c>
      <c r="O16" s="21">
        <v>478</v>
      </c>
      <c r="P16" s="27"/>
    </row>
    <row r="17" s="3" customFormat="1" ht="49" customHeight="1" spans="1:16">
      <c r="A17" s="20" t="s">
        <v>60</v>
      </c>
      <c r="B17" s="26" t="s">
        <v>61</v>
      </c>
      <c r="C17" s="20" t="s">
        <v>9</v>
      </c>
      <c r="D17" s="24" t="s">
        <v>53</v>
      </c>
      <c r="E17" s="25" t="s">
        <v>33</v>
      </c>
      <c r="F17" s="22">
        <v>477</v>
      </c>
      <c r="G17" s="24">
        <v>1188</v>
      </c>
      <c r="H17" s="22">
        <f t="shared" ref="H17:H19" si="3">G17-L17-M17</f>
        <v>988</v>
      </c>
      <c r="I17" s="38">
        <v>567</v>
      </c>
      <c r="J17" s="27"/>
      <c r="K17" s="23"/>
      <c r="L17" s="24">
        <v>100</v>
      </c>
      <c r="M17" s="24">
        <v>100</v>
      </c>
      <c r="N17" s="21">
        <f t="shared" ref="N17:N19" si="4">G17-I17-J17-K17-L17-M17</f>
        <v>421</v>
      </c>
      <c r="O17" s="21">
        <f t="shared" ref="O17:O19" si="5">I17-F17</f>
        <v>90</v>
      </c>
      <c r="P17" s="27"/>
    </row>
    <row r="18" s="3" customFormat="1" ht="49" customHeight="1" spans="1:16">
      <c r="A18" s="20" t="s">
        <v>62</v>
      </c>
      <c r="B18" s="27" t="s">
        <v>63</v>
      </c>
      <c r="C18" s="20" t="s">
        <v>9</v>
      </c>
      <c r="D18" s="24" t="s">
        <v>32</v>
      </c>
      <c r="E18" s="25" t="s">
        <v>33</v>
      </c>
      <c r="F18" s="22">
        <v>477</v>
      </c>
      <c r="G18" s="24">
        <v>1188</v>
      </c>
      <c r="H18" s="22">
        <f t="shared" si="3"/>
        <v>988</v>
      </c>
      <c r="I18" s="27">
        <v>567</v>
      </c>
      <c r="J18" s="27">
        <v>110</v>
      </c>
      <c r="K18" s="23"/>
      <c r="L18" s="24">
        <v>100</v>
      </c>
      <c r="M18" s="24">
        <v>100</v>
      </c>
      <c r="N18" s="21">
        <f t="shared" si="4"/>
        <v>311</v>
      </c>
      <c r="O18" s="21">
        <f t="shared" si="5"/>
        <v>90</v>
      </c>
      <c r="P18" s="24"/>
    </row>
    <row r="19" s="3" customFormat="1" ht="49" customHeight="1" spans="1:16">
      <c r="A19" s="20" t="s">
        <v>64</v>
      </c>
      <c r="B19" s="26" t="s">
        <v>65</v>
      </c>
      <c r="C19" s="20" t="s">
        <v>9</v>
      </c>
      <c r="D19" s="27" t="s">
        <v>66</v>
      </c>
      <c r="E19" s="25" t="s">
        <v>39</v>
      </c>
      <c r="F19" s="26">
        <v>567</v>
      </c>
      <c r="G19" s="26">
        <v>1188</v>
      </c>
      <c r="H19" s="22">
        <f t="shared" si="3"/>
        <v>988</v>
      </c>
      <c r="I19" s="26">
        <v>567</v>
      </c>
      <c r="J19" s="26"/>
      <c r="K19" s="28"/>
      <c r="L19" s="26">
        <v>100</v>
      </c>
      <c r="M19" s="26">
        <v>100</v>
      </c>
      <c r="N19" s="21">
        <f t="shared" si="4"/>
        <v>421</v>
      </c>
      <c r="O19" s="21">
        <f t="shared" si="5"/>
        <v>0</v>
      </c>
      <c r="P19" s="26"/>
    </row>
    <row r="20" s="2" customFormat="1" ht="49" customHeight="1" spans="1:16">
      <c r="A20" s="20" t="s">
        <v>67</v>
      </c>
      <c r="B20" s="21" t="s">
        <v>68</v>
      </c>
      <c r="C20" s="20" t="s">
        <v>9</v>
      </c>
      <c r="D20" s="27" t="s">
        <v>66</v>
      </c>
      <c r="E20" s="21" t="s">
        <v>59</v>
      </c>
      <c r="F20" s="28">
        <v>89</v>
      </c>
      <c r="G20" s="28">
        <v>1188</v>
      </c>
      <c r="H20" s="28">
        <v>988</v>
      </c>
      <c r="I20" s="28">
        <v>567</v>
      </c>
      <c r="J20" s="28"/>
      <c r="K20" s="28"/>
      <c r="L20" s="28">
        <v>100</v>
      </c>
      <c r="M20" s="28">
        <v>100</v>
      </c>
      <c r="N20" s="28">
        <v>421</v>
      </c>
      <c r="O20" s="28">
        <v>478</v>
      </c>
      <c r="P20" s="21"/>
    </row>
    <row r="21" s="2" customFormat="1" ht="49" customHeight="1" spans="1:16">
      <c r="A21" s="29" t="s">
        <v>11</v>
      </c>
      <c r="B21" s="30"/>
      <c r="C21" s="30"/>
      <c r="D21" s="30"/>
      <c r="E21" s="31"/>
      <c r="F21" s="32">
        <f t="shared" ref="F21:I21" si="6">SUM(F6:F20)</f>
        <v>6649</v>
      </c>
      <c r="G21" s="32">
        <f t="shared" si="6"/>
        <v>17820</v>
      </c>
      <c r="H21" s="32">
        <f t="shared" si="6"/>
        <v>15020</v>
      </c>
      <c r="I21" s="32">
        <f t="shared" si="6"/>
        <v>8505</v>
      </c>
      <c r="J21" s="32">
        <f>SUM(J6:J19)</f>
        <v>650</v>
      </c>
      <c r="K21" s="32">
        <f>SUM(K6:K19)</f>
        <v>220</v>
      </c>
      <c r="L21" s="32">
        <f t="shared" ref="L21:O21" si="7">SUM(L6:L20)</f>
        <v>1500</v>
      </c>
      <c r="M21" s="32">
        <f t="shared" si="7"/>
        <v>1300</v>
      </c>
      <c r="N21" s="32">
        <f t="shared" si="7"/>
        <v>5645</v>
      </c>
      <c r="O21" s="32">
        <f t="shared" si="7"/>
        <v>1856</v>
      </c>
      <c r="P21" s="21"/>
    </row>
  </sheetData>
  <mergeCells count="16">
    <mergeCell ref="A1:O1"/>
    <mergeCell ref="A2:P2"/>
    <mergeCell ref="A3:P3"/>
    <mergeCell ref="I4:M4"/>
    <mergeCell ref="A21:E21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O4:O5"/>
    <mergeCell ref="P4:P5"/>
  </mergeCells>
  <printOptions horizontalCentered="1"/>
  <pageMargins left="0.25" right="0.25" top="0.75" bottom="0.75" header="0.298611111111111" footer="0.298611111111111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2026-07-13T02:07:00Z</dcterms:created>
  <dcterms:modified xsi:type="dcterms:W3CDTF">2026-07-14T07:07:14Z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69016EBA47B2456C85ADF4BB82BFC67E_11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1</vt:i4>
  </property>
</Properties>
</file>